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Расходы!$A$7:$Q$25</definedName>
    <definedName name="range">#REF!</definedName>
    <definedName name="_xlnm.Print_Titles" localSheetId="0">Расходы!$6:$6</definedName>
    <definedName name="_xlnm.Print_Area" localSheetId="0">Расходы!$A$3:$O$26</definedName>
  </definedNames>
  <calcPr calcId="162913"/>
</workbook>
</file>

<file path=xl/calcChain.xml><?xml version="1.0" encoding="utf-8"?>
<calcChain xmlns="http://schemas.openxmlformats.org/spreadsheetml/2006/main">
  <c r="I17" i="1" l="1"/>
  <c r="G26" i="1"/>
  <c r="I24" i="1"/>
  <c r="I23" i="1"/>
  <c r="I22" i="1"/>
  <c r="I21" i="1"/>
  <c r="I20" i="1"/>
  <c r="I19" i="1"/>
  <c r="I18" i="1"/>
  <c r="I12" i="1"/>
  <c r="I11" i="1"/>
  <c r="I10" i="1"/>
  <c r="I14" i="1" l="1"/>
  <c r="I13" i="1"/>
  <c r="I9" i="1" l="1"/>
  <c r="I8" i="1"/>
  <c r="I15" i="1" l="1"/>
  <c r="I26" i="1" l="1"/>
  <c r="I25" i="1"/>
  <c r="I16" i="1"/>
  <c r="O26" i="1" l="1"/>
  <c r="M26" i="1"/>
  <c r="L26" i="1"/>
  <c r="J26" i="1"/>
</calcChain>
</file>

<file path=xl/sharedStrings.xml><?xml version="1.0" encoding="utf-8"?>
<sst xmlns="http://schemas.openxmlformats.org/spreadsheetml/2006/main" count="140" uniqueCount="76">
  <si>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</si>
  <si>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</si>
  <si>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</si>
  <si>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</si>
  <si>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</si>
  <si>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</si>
  <si>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</si>
  <si>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</si>
  <si>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</si>
  <si>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</si>
  <si>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</si>
  <si>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</si>
  <si>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</si>
  <si>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</si>
  <si>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</si>
  <si>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</si>
  <si>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</si>
  <si>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</si>
  <si>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</si>
  <si>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</si>
  <si>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</si>
  <si>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</si>
  <si>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</si>
  <si>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</si>
  <si>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</si>
  <si>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</si>
  <si>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</si>
  <si>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</si>
  <si>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240</t>
  </si>
  <si>
    <t xml:space="preserve">Мероприятия по благоустройству </t>
  </si>
  <si>
    <t>7000081730</t>
  </si>
  <si>
    <t>Предыдущее решение 2025 год</t>
  </si>
  <si>
    <t>Изменение 2025 год (+/-)</t>
  </si>
  <si>
    <t>Итог 2025 год</t>
  </si>
  <si>
    <t>Предыдущее решение 2026 год</t>
  </si>
  <si>
    <t>Изменение 2026 год (+/-)</t>
  </si>
  <si>
    <t>Итог 2026 год</t>
  </si>
  <si>
    <t>Содержание,текущий и капитальный ремонт и обеспечение безопасности гидротехнических сооружений</t>
  </si>
  <si>
    <t>7000083300</t>
  </si>
  <si>
    <t>06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</si>
  <si>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2025 год и на плановый период 2026 и 2027 годов</t>
  </si>
  <si>
    <t>Предыдущее решение 2027 год</t>
  </si>
  <si>
    <t>Изменение 2027 год (+/-)</t>
  </si>
  <si>
    <t>Итог 2027 год</t>
  </si>
  <si>
    <t>Выплаты муниципальных пенсий(доплат к государственным пенсиям)</t>
  </si>
  <si>
    <t>01</t>
  </si>
  <si>
    <t>7000082450</t>
  </si>
  <si>
    <t>312</t>
  </si>
  <si>
    <t>Руководство и управление в сфере установленных функций органов местного самоуправления</t>
  </si>
  <si>
    <t>02</t>
  </si>
  <si>
    <t>0141080010</t>
  </si>
  <si>
    <t>120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</si>
  <si>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</si>
  <si>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0141080040</t>
  </si>
  <si>
    <t>0141051180</t>
  </si>
  <si>
    <t>0,00</t>
  </si>
  <si>
    <t>850</t>
  </si>
  <si>
    <t>Иные межбюджетные трансферты</t>
  </si>
  <si>
    <t>0141084400</t>
  </si>
  <si>
    <t>Резервный фонд местной администрации</t>
  </si>
  <si>
    <t>7000083030</t>
  </si>
  <si>
    <t>870</t>
  </si>
  <si>
    <t>Опубликование нормативных правовых актов муниципальных образований и иной официальной информации</t>
  </si>
  <si>
    <t>7000080100</t>
  </si>
  <si>
    <t>Эксплуатация и содержание имущества,находящегося в муниципальной собственности, арендованного недвижимого имущества</t>
  </si>
  <si>
    <t>7000080930</t>
  </si>
  <si>
    <t>Организация проведение праздничных и других мероприятий  по вопросам местного значения</t>
  </si>
  <si>
    <t>7000082530</t>
  </si>
  <si>
    <t>Защита населения и территории от чрезвычайных ситуаций природного и техногенного характера, пожарная безопасность</t>
  </si>
  <si>
    <t>7000081140</t>
  </si>
  <si>
    <t>Организация и обеспечение освещения улиц</t>
  </si>
  <si>
    <t>7000081690</t>
  </si>
  <si>
    <t>Пенсионное обеспечение</t>
  </si>
  <si>
    <t>Мероприятия по землеустройству и землепользования</t>
  </si>
  <si>
    <t>7000080910</t>
  </si>
  <si>
    <t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</si>
</sst>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view="pageBreakPreview" topLeftCell="A20" zoomScaleNormal="100" zoomScaleSheetLayoutView="100" workbookViewId="0">
      <selection activeCell="G24" sqref="G24"/>
    </sheetView>
  </sheetViews>
  <sheetFormatPr defaultRowHeight="12.75" x14ac:dyDescent="0.2"/>
  <cols>
    <col min="1" max="1" width="38.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0" width="14.83203125" customWidth="1"/>
    <col min="11" max="11" width="14.1640625" customWidth="1"/>
    <col min="12" max="12" width="13.5" customWidth="1"/>
    <col min="13" max="13" width="15.1640625" customWidth="1"/>
    <col min="14" max="14" width="19" customWidth="1"/>
    <col min="15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7" t="s">
        <v>24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9" customHeight="1" x14ac:dyDescent="0.2">
      <c r="A4" s="11" t="s">
        <v>40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15" customHeight="1" x14ac:dyDescent="0.2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31</v>
      </c>
      <c r="H6" s="1" t="s">
        <v>32</v>
      </c>
      <c r="I6" s="1" t="s">
        <v>33</v>
      </c>
      <c r="J6" s="1" t="s">
        <v>34</v>
      </c>
      <c r="K6" s="1" t="s">
        <v>35</v>
      </c>
      <c r="L6" s="1" t="s">
        <v>36</v>
      </c>
      <c r="M6" s="1" t="s">
        <v>41</v>
      </c>
      <c r="N6" s="1" t="s">
        <v>42</v>
      </c>
      <c r="O6" s="1" t="s">
        <v>43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45" customHeight="1" x14ac:dyDescent="0.2">
      <c r="A8" s="5" t="s">
        <v>48</v>
      </c>
      <c r="B8" s="1">
        <v>919</v>
      </c>
      <c r="C8" s="1" t="s">
        <v>45</v>
      </c>
      <c r="D8" s="1" t="s">
        <v>49</v>
      </c>
      <c r="E8" s="1" t="s">
        <v>50</v>
      </c>
      <c r="F8" s="1" t="s">
        <v>51</v>
      </c>
      <c r="G8" s="1">
        <v>685044</v>
      </c>
      <c r="H8" s="1">
        <v>23812.27</v>
      </c>
      <c r="I8" s="1">
        <f t="shared" ref="I8" si="0">SUM(G8+H8)</f>
        <v>708856.27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ht="40.5" customHeight="1" x14ac:dyDescent="0.2">
      <c r="A9" s="5" t="s">
        <v>48</v>
      </c>
      <c r="B9" s="1">
        <v>919</v>
      </c>
      <c r="C9" s="10" t="s">
        <v>45</v>
      </c>
      <c r="D9" s="10" t="s">
        <v>25</v>
      </c>
      <c r="E9" s="10" t="s">
        <v>53</v>
      </c>
      <c r="F9" s="1" t="s">
        <v>51</v>
      </c>
      <c r="G9" s="1">
        <v>1186495</v>
      </c>
      <c r="H9" s="1">
        <v>45654.06</v>
      </c>
      <c r="I9" s="1">
        <f t="shared" ref="I9:I13" si="1">SUM(G9+H9)</f>
        <v>1232149.06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</row>
    <row r="10" spans="1:15" ht="40.5" customHeight="1" x14ac:dyDescent="0.2">
      <c r="A10" s="5" t="s">
        <v>48</v>
      </c>
      <c r="B10" s="1">
        <v>919</v>
      </c>
      <c r="C10" s="10" t="s">
        <v>45</v>
      </c>
      <c r="D10" s="10" t="s">
        <v>25</v>
      </c>
      <c r="E10" s="10" t="s">
        <v>53</v>
      </c>
      <c r="F10" s="1" t="s">
        <v>28</v>
      </c>
      <c r="G10" s="1">
        <v>381310</v>
      </c>
      <c r="H10" s="1">
        <v>61577.16</v>
      </c>
      <c r="I10" s="1">
        <f t="shared" si="1"/>
        <v>442887.16000000003</v>
      </c>
      <c r="J10" s="1" t="s">
        <v>55</v>
      </c>
      <c r="K10" s="1" t="s">
        <v>55</v>
      </c>
      <c r="L10" s="1" t="s">
        <v>55</v>
      </c>
      <c r="M10" s="1" t="s">
        <v>55</v>
      </c>
      <c r="N10" s="1" t="s">
        <v>55</v>
      </c>
      <c r="O10" s="1" t="s">
        <v>55</v>
      </c>
    </row>
    <row r="11" spans="1:15" ht="40.5" customHeight="1" x14ac:dyDescent="0.2">
      <c r="A11" s="5" t="s">
        <v>48</v>
      </c>
      <c r="B11" s="1">
        <v>919</v>
      </c>
      <c r="C11" s="10" t="s">
        <v>45</v>
      </c>
      <c r="D11" s="10" t="s">
        <v>25</v>
      </c>
      <c r="E11" s="10" t="s">
        <v>53</v>
      </c>
      <c r="F11" s="1" t="s">
        <v>56</v>
      </c>
      <c r="G11" s="1">
        <v>13229</v>
      </c>
      <c r="H11" s="1">
        <v>-7893</v>
      </c>
      <c r="I11" s="1">
        <f t="shared" si="1"/>
        <v>5336</v>
      </c>
      <c r="J11" s="1" t="s">
        <v>55</v>
      </c>
      <c r="K11" s="1" t="s">
        <v>55</v>
      </c>
      <c r="L11" s="1" t="s">
        <v>55</v>
      </c>
      <c r="M11" s="1" t="s">
        <v>55</v>
      </c>
      <c r="N11" s="1" t="s">
        <v>55</v>
      </c>
      <c r="O11" s="1" t="s">
        <v>55</v>
      </c>
    </row>
    <row r="12" spans="1:15" ht="23.25" customHeight="1" x14ac:dyDescent="0.2">
      <c r="A12" s="5" t="s">
        <v>57</v>
      </c>
      <c r="B12" s="1">
        <v>919</v>
      </c>
      <c r="C12" s="10" t="s">
        <v>45</v>
      </c>
      <c r="D12" s="10" t="s">
        <v>25</v>
      </c>
      <c r="E12" s="10" t="s">
        <v>58</v>
      </c>
      <c r="F12" s="1">
        <v>540</v>
      </c>
      <c r="G12" s="1">
        <v>2271</v>
      </c>
      <c r="H12" s="1">
        <v>-2271</v>
      </c>
      <c r="I12" s="1">
        <f t="shared" ref="I12" si="2">SUM(G12+H12)</f>
        <v>0</v>
      </c>
      <c r="J12" s="1" t="s">
        <v>55</v>
      </c>
      <c r="K12" s="1" t="s">
        <v>55</v>
      </c>
      <c r="L12" s="1" t="s">
        <v>55</v>
      </c>
      <c r="M12" s="1" t="s">
        <v>55</v>
      </c>
      <c r="N12" s="1" t="s">
        <v>55</v>
      </c>
      <c r="O12" s="1" t="s">
        <v>55</v>
      </c>
    </row>
    <row r="13" spans="1:15" ht="77.25" customHeight="1" x14ac:dyDescent="0.2">
      <c r="A13" s="5" t="s">
        <v>52</v>
      </c>
      <c r="B13" s="1">
        <v>919</v>
      </c>
      <c r="C13" s="10" t="s">
        <v>49</v>
      </c>
      <c r="D13" s="10" t="s">
        <v>27</v>
      </c>
      <c r="E13" s="10" t="s">
        <v>54</v>
      </c>
      <c r="F13" s="1">
        <v>120</v>
      </c>
      <c r="G13" s="1">
        <v>147356</v>
      </c>
      <c r="H13" s="1">
        <v>4157.1099999999997</v>
      </c>
      <c r="I13" s="1">
        <f t="shared" si="1"/>
        <v>151513.10999999999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ht="48.75" customHeight="1" x14ac:dyDescent="0.2">
      <c r="A14" s="5" t="s">
        <v>52</v>
      </c>
      <c r="B14" s="1">
        <v>919</v>
      </c>
      <c r="C14" s="10" t="s">
        <v>49</v>
      </c>
      <c r="D14" s="10" t="s">
        <v>27</v>
      </c>
      <c r="E14" s="10" t="s">
        <v>54</v>
      </c>
      <c r="F14" s="1">
        <v>244</v>
      </c>
      <c r="G14" s="1">
        <v>16805</v>
      </c>
      <c r="H14" s="1">
        <v>-4157.1099999999997</v>
      </c>
      <c r="I14" s="1">
        <f t="shared" ref="I14" si="3">SUM(G14+H14)</f>
        <v>12647.89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</row>
    <row r="15" spans="1:15" ht="45" customHeight="1" x14ac:dyDescent="0.2">
      <c r="A15" s="5" t="s">
        <v>37</v>
      </c>
      <c r="B15" s="7">
        <v>919</v>
      </c>
      <c r="C15" s="8" t="s">
        <v>25</v>
      </c>
      <c r="D15" s="8" t="s">
        <v>39</v>
      </c>
      <c r="E15" s="8" t="s">
        <v>38</v>
      </c>
      <c r="F15" s="8" t="s">
        <v>28</v>
      </c>
      <c r="G15" s="9">
        <v>141760</v>
      </c>
      <c r="H15" s="9">
        <v>-70880</v>
      </c>
      <c r="I15" s="9">
        <f t="shared" ref="I15:I26" si="4">SUM(G15+H15)</f>
        <v>70880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</row>
    <row r="16" spans="1:15" ht="85.5" hidden="1" customHeight="1" x14ac:dyDescent="0.2">
      <c r="A16" s="5" t="s">
        <v>44</v>
      </c>
      <c r="B16" s="7">
        <v>919</v>
      </c>
      <c r="C16" s="8" t="s">
        <v>17</v>
      </c>
      <c r="D16" s="8" t="s">
        <v>45</v>
      </c>
      <c r="E16" s="8" t="s">
        <v>46</v>
      </c>
      <c r="F16" s="8" t="s">
        <v>47</v>
      </c>
      <c r="G16" s="9">
        <v>42400</v>
      </c>
      <c r="H16" s="9">
        <v>-42400</v>
      </c>
      <c r="I16" s="9">
        <f t="shared" si="4"/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1:15" ht="33.75" customHeight="1" x14ac:dyDescent="0.2">
      <c r="A17" s="5" t="s">
        <v>73</v>
      </c>
      <c r="B17" s="7">
        <v>919</v>
      </c>
      <c r="C17" s="8" t="s">
        <v>25</v>
      </c>
      <c r="D17" s="8" t="s">
        <v>19</v>
      </c>
      <c r="E17" s="8" t="s">
        <v>74</v>
      </c>
      <c r="F17" s="8" t="s">
        <v>28</v>
      </c>
      <c r="G17" s="9">
        <v>50000</v>
      </c>
      <c r="H17" s="9">
        <v>15000</v>
      </c>
      <c r="I17" s="9">
        <f t="shared" si="4"/>
        <v>65000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</row>
    <row r="18" spans="1:15" ht="27.75" customHeight="1" x14ac:dyDescent="0.2">
      <c r="A18" s="5" t="s">
        <v>59</v>
      </c>
      <c r="B18" s="1">
        <v>919</v>
      </c>
      <c r="C18" s="4" t="s">
        <v>45</v>
      </c>
      <c r="D18" s="4" t="s">
        <v>18</v>
      </c>
      <c r="E18" s="4" t="s">
        <v>60</v>
      </c>
      <c r="F18" s="4" t="s">
        <v>61</v>
      </c>
      <c r="G18" s="6">
        <v>5000</v>
      </c>
      <c r="H18" s="6">
        <v>-5000</v>
      </c>
      <c r="I18" s="6">
        <f t="shared" si="4"/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40.5" customHeight="1" x14ac:dyDescent="0.2">
      <c r="A19" s="5" t="s">
        <v>62</v>
      </c>
      <c r="B19" s="1">
        <v>919</v>
      </c>
      <c r="C19" s="4" t="s">
        <v>45</v>
      </c>
      <c r="D19" s="4" t="s">
        <v>20</v>
      </c>
      <c r="E19" s="4" t="s">
        <v>63</v>
      </c>
      <c r="F19" s="4" t="s">
        <v>28</v>
      </c>
      <c r="G19" s="6">
        <v>10000</v>
      </c>
      <c r="H19" s="6">
        <v>-10000</v>
      </c>
      <c r="I19" s="6">
        <f t="shared" si="4"/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69" customHeight="1" x14ac:dyDescent="0.2">
      <c r="A20" s="5" t="s">
        <v>64</v>
      </c>
      <c r="B20" s="1">
        <v>919</v>
      </c>
      <c r="C20" s="4" t="s">
        <v>45</v>
      </c>
      <c r="D20" s="4" t="s">
        <v>20</v>
      </c>
      <c r="E20" s="4" t="s">
        <v>65</v>
      </c>
      <c r="F20" s="4" t="s">
        <v>28</v>
      </c>
      <c r="G20" s="6">
        <v>20000</v>
      </c>
      <c r="H20" s="6">
        <v>-5319.95</v>
      </c>
      <c r="I20" s="6">
        <f t="shared" si="4"/>
        <v>14680.05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36.75" customHeight="1" x14ac:dyDescent="0.2">
      <c r="A21" s="5" t="s">
        <v>66</v>
      </c>
      <c r="B21" s="1">
        <v>919</v>
      </c>
      <c r="C21" s="4" t="s">
        <v>45</v>
      </c>
      <c r="D21" s="4" t="s">
        <v>20</v>
      </c>
      <c r="E21" s="4" t="s">
        <v>67</v>
      </c>
      <c r="F21" s="4" t="s">
        <v>28</v>
      </c>
      <c r="G21" s="6">
        <v>20000</v>
      </c>
      <c r="H21" s="6">
        <v>1926</v>
      </c>
      <c r="I21" s="6">
        <f t="shared" si="4"/>
        <v>21926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51.75" customHeight="1" x14ac:dyDescent="0.2">
      <c r="A22" s="5" t="s">
        <v>68</v>
      </c>
      <c r="B22" s="1">
        <v>919</v>
      </c>
      <c r="C22" s="4" t="s">
        <v>27</v>
      </c>
      <c r="D22" s="4" t="s">
        <v>17</v>
      </c>
      <c r="E22" s="4" t="s">
        <v>69</v>
      </c>
      <c r="F22" s="4" t="s">
        <v>28</v>
      </c>
      <c r="G22" s="6">
        <v>1000</v>
      </c>
      <c r="H22" s="6">
        <v>-1000</v>
      </c>
      <c r="I22" s="6">
        <f t="shared" si="4"/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29.25" customHeight="1" x14ac:dyDescent="0.2">
      <c r="A23" s="5" t="s">
        <v>70</v>
      </c>
      <c r="B23" s="1">
        <v>919</v>
      </c>
      <c r="C23" s="4" t="s">
        <v>26</v>
      </c>
      <c r="D23" s="4" t="s">
        <v>27</v>
      </c>
      <c r="E23" s="4" t="s">
        <v>71</v>
      </c>
      <c r="F23" s="10" t="s">
        <v>28</v>
      </c>
      <c r="G23" s="6">
        <v>348306.81</v>
      </c>
      <c r="H23" s="6">
        <v>-53787.14</v>
      </c>
      <c r="I23" s="6">
        <f t="shared" si="4"/>
        <v>294519.67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36.75" customHeight="1" x14ac:dyDescent="0.2">
      <c r="A24" s="5" t="s">
        <v>29</v>
      </c>
      <c r="B24" s="1">
        <v>919</v>
      </c>
      <c r="C24" s="4" t="s">
        <v>26</v>
      </c>
      <c r="D24" s="4" t="s">
        <v>27</v>
      </c>
      <c r="E24" s="4" t="s">
        <v>30</v>
      </c>
      <c r="F24" s="4" t="s">
        <v>28</v>
      </c>
      <c r="G24" s="6">
        <v>251819</v>
      </c>
      <c r="H24" s="6">
        <v>-86685.95</v>
      </c>
      <c r="I24" s="6">
        <f t="shared" si="4"/>
        <v>165133.04999999999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60.75" customHeight="1" x14ac:dyDescent="0.2">
      <c r="A25" s="5" t="s">
        <v>72</v>
      </c>
      <c r="B25" s="1">
        <v>919</v>
      </c>
      <c r="C25" s="10" t="s">
        <v>17</v>
      </c>
      <c r="D25" s="10" t="s">
        <v>45</v>
      </c>
      <c r="E25" s="10" t="s">
        <v>46</v>
      </c>
      <c r="F25" s="10" t="s">
        <v>75</v>
      </c>
      <c r="G25" s="6">
        <v>42400</v>
      </c>
      <c r="H25" s="6">
        <v>-42400</v>
      </c>
      <c r="I25" s="6">
        <f t="shared" si="4"/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5.75" x14ac:dyDescent="0.2">
      <c r="A26" s="14" t="s">
        <v>23</v>
      </c>
      <c r="B26" s="15"/>
      <c r="C26" s="15"/>
      <c r="D26" s="15"/>
      <c r="E26" s="15"/>
      <c r="F26" s="16"/>
      <c r="G26" s="2">
        <f>SUM(G8:G25)</f>
        <v>3365195.81</v>
      </c>
      <c r="H26" s="2">
        <v>-137267.54999999999</v>
      </c>
      <c r="I26" s="2">
        <f t="shared" si="4"/>
        <v>3227928.2600000002</v>
      </c>
      <c r="J26" s="2">
        <f>SUM(J15:J25)</f>
        <v>0</v>
      </c>
      <c r="K26" s="2">
        <v>0</v>
      </c>
      <c r="L26" s="2">
        <f>SUM(L15:L25)</f>
        <v>0</v>
      </c>
      <c r="M26" s="2">
        <f>SUM(M15:M25)</f>
        <v>0</v>
      </c>
      <c r="N26" s="2">
        <v>0</v>
      </c>
      <c r="O26" s="2">
        <f>SUM(O15:O25)</f>
        <v>0</v>
      </c>
    </row>
  </sheetData>
  <mergeCells count="4">
    <mergeCell ref="A4:O4"/>
    <mergeCell ref="A5:O5"/>
    <mergeCell ref="A26:F26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  <rowBreaks count="1" manualBreakCount="1">
    <brk id="2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2025-12-24T08:14:29Z</dcterms:modified>
</cp:coreProperties>
</file>